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aten/0 Netzpunkt/9 Kunden/N050 UniZH/N050-001 UniZH Planerausschreibung/8 Ausschreibung/1 Ausschreibung/A Administratrive Beilagen/"/>
    </mc:Choice>
  </mc:AlternateContent>
  <xr:revisionPtr revIDLastSave="0" documentId="13_ncr:1_{4DDA63B4-18D1-604F-BB6B-AEDC61AAA57A}" xr6:coauthVersionLast="36" xr6:coauthVersionMax="36" xr10:uidLastSave="{00000000-0000-0000-0000-000000000000}"/>
  <bookViews>
    <workbookView xWindow="20480" yWindow="460" windowWidth="20480" windowHeight="25140" activeTab="1" xr2:uid="{00000000-000D-0000-FFFF-FFFF00000000}"/>
  </bookViews>
  <sheets>
    <sheet name="Los 1 - Campus Irchel" sheetId="2" r:id="rId1"/>
    <sheet name="Los 2 - Zentrum" sheetId="1" r:id="rId2"/>
  </sheets>
  <calcPr calcId="181029"/>
</workbook>
</file>

<file path=xl/calcChain.xml><?xml version="1.0" encoding="utf-8"?>
<calcChain xmlns="http://schemas.openxmlformats.org/spreadsheetml/2006/main">
  <c r="E41" i="2" l="1"/>
  <c r="E45" i="2" s="1"/>
  <c r="E39" i="2"/>
  <c r="E35" i="2"/>
  <c r="G21" i="2"/>
  <c r="G18" i="2"/>
  <c r="F37" i="2" s="1"/>
  <c r="G37" i="2" s="1"/>
  <c r="F40" i="2" l="1"/>
  <c r="G26" i="2"/>
  <c r="G29" i="2" s="1"/>
  <c r="G31" i="2" s="1"/>
  <c r="F44" i="2"/>
  <c r="G44" i="2" s="1"/>
  <c r="F42" i="2"/>
  <c r="F43" i="2"/>
  <c r="G43" i="2" s="1"/>
  <c r="F36" i="2"/>
  <c r="G42" i="2" l="1"/>
  <c r="G41" i="2" s="1"/>
  <c r="F41" i="2"/>
  <c r="G36" i="2"/>
  <c r="G35" i="2" s="1"/>
  <c r="F35" i="2"/>
  <c r="F39" i="2"/>
  <c r="G40" i="2"/>
  <c r="G39" i="2" s="1"/>
  <c r="G45" i="2" l="1"/>
  <c r="G46" i="2" s="1"/>
  <c r="G47" i="2" s="1"/>
  <c r="F45" i="2"/>
  <c r="G21" i="1" l="1"/>
  <c r="E39" i="1"/>
  <c r="E35" i="1" l="1"/>
  <c r="E41" i="1"/>
  <c r="E45" i="1" l="1"/>
  <c r="G18" i="1" l="1"/>
  <c r="F44" i="1" l="1"/>
  <c r="G44" i="1" s="1"/>
  <c r="F42" i="1"/>
  <c r="F40" i="1"/>
  <c r="F37" i="1"/>
  <c r="G37" i="1" s="1"/>
  <c r="F36" i="1"/>
  <c r="F43" i="1"/>
  <c r="G43" i="1" s="1"/>
  <c r="G26" i="1"/>
  <c r="G29" i="1" s="1"/>
  <c r="G31" i="1" s="1"/>
  <c r="F35" i="1" l="1"/>
  <c r="G42" i="1"/>
  <c r="G41" i="1" s="1"/>
  <c r="F41" i="1"/>
  <c r="G40" i="1"/>
  <c r="G39" i="1" s="1"/>
  <c r="F39" i="1"/>
  <c r="G36" i="1"/>
  <c r="G35" i="1" s="1"/>
  <c r="G45" i="1" l="1"/>
  <c r="G46" i="1" s="1"/>
  <c r="G47" i="1" s="1"/>
  <c r="F45" i="1"/>
</calcChain>
</file>

<file path=xl/sharedStrings.xml><?xml version="1.0" encoding="utf-8"?>
<sst xmlns="http://schemas.openxmlformats.org/spreadsheetml/2006/main" count="148" uniqueCount="68">
  <si>
    <t>Leistungsanteile</t>
  </si>
  <si>
    <t>Phase</t>
  </si>
  <si>
    <t>Leistungsbeschrieb</t>
  </si>
  <si>
    <t>Projektierung</t>
  </si>
  <si>
    <t>Vorprojekt</t>
  </si>
  <si>
    <t>Bauprojekt</t>
  </si>
  <si>
    <t>Bewilligung</t>
  </si>
  <si>
    <t>Ausschreibung</t>
  </si>
  <si>
    <t>Ausschreibung, Offertvergleich, Vergabeantrag</t>
  </si>
  <si>
    <t>Realisierung</t>
  </si>
  <si>
    <t>Ausführungsprojekt</t>
  </si>
  <si>
    <t>Ausführung</t>
  </si>
  <si>
    <t>Inbetriebnahme, Abschluss</t>
  </si>
  <si>
    <t>q</t>
  </si>
  <si>
    <t>Tm</t>
  </si>
  <si>
    <t>Ba</t>
  </si>
  <si>
    <t>p</t>
  </si>
  <si>
    <t>Grundfaktor für den Stundenaufwand</t>
  </si>
  <si>
    <t>n</t>
  </si>
  <si>
    <t>Schwierigkeitsgrad</t>
  </si>
  <si>
    <t>Leistungsanteil in Prozenten</t>
  </si>
  <si>
    <t>r</t>
  </si>
  <si>
    <t>Anpassungsfaktor</t>
  </si>
  <si>
    <t>U</t>
  </si>
  <si>
    <t>Faktor für Umbauten</t>
  </si>
  <si>
    <t>Z1</t>
  </si>
  <si>
    <t>Z2</t>
  </si>
  <si>
    <t>i</t>
  </si>
  <si>
    <t>Teamfaktor</t>
  </si>
  <si>
    <t>Tp</t>
  </si>
  <si>
    <t>H</t>
  </si>
  <si>
    <t>s</t>
  </si>
  <si>
    <t>Faktor für Sonderleistungen</t>
  </si>
  <si>
    <t>h</t>
  </si>
  <si>
    <t>Honorar (exkl. MwSt.)</t>
  </si>
  <si>
    <t>0.75 - 1.25</t>
  </si>
  <si>
    <t>G) Angebot Anbieter / Kostenzusemmenstellung</t>
  </si>
  <si>
    <t>BKP 297, Generalplaner</t>
  </si>
  <si>
    <t>Anbieter:</t>
  </si>
  <si>
    <t>ca. CHF</t>
  </si>
  <si>
    <t>14 Mio</t>
  </si>
  <si>
    <t>Berechnung Honorar SIA 108</t>
  </si>
  <si>
    <t>Total Honorar</t>
  </si>
  <si>
    <t>Schätzung Baukosten</t>
  </si>
  <si>
    <t>Aufwandbestimmende Baukosten (exkl. MwSt.)</t>
  </si>
  <si>
    <t>Angebotener Stundensatz</t>
  </si>
  <si>
    <t>CHF</t>
  </si>
  <si>
    <t>Z-Werte</t>
  </si>
  <si>
    <t>Durchschnittlicher Zeitaufwand</t>
  </si>
  <si>
    <t>Prognostizierter Zeitaufwand</t>
  </si>
  <si>
    <t>CHF/h</t>
  </si>
  <si>
    <t>Honorar</t>
  </si>
  <si>
    <t>max. 1</t>
  </si>
  <si>
    <t>max. 1.05</t>
  </si>
  <si>
    <t>Zu offerierende Faktoren/Stundenasatz/Teilleistungsanteile</t>
  </si>
  <si>
    <t>fix</t>
  </si>
  <si>
    <t>Vorgabe-/Maximalwerte</t>
  </si>
  <si>
    <t>inkl.</t>
  </si>
  <si>
    <t>max. 130.-/h</t>
  </si>
  <si>
    <t>Total Nebenkosten</t>
  </si>
  <si>
    <t>Ort, Datum:</t>
  </si>
  <si>
    <t>…………..</t>
  </si>
  <si>
    <t>Rechtsgültige Unterschrift / Stempel</t>
  </si>
  <si>
    <r>
      <t xml:space="preserve">Total Honorar &amp; Nebenkosten Brutto </t>
    </r>
    <r>
      <rPr>
        <sz val="9"/>
        <rFont val="Arial"/>
        <family val="2"/>
      </rPr>
      <t>exkl. MwSt*</t>
    </r>
  </si>
  <si>
    <t>* Total ist auf die Titelseite des Angebots zu übertragen</t>
  </si>
  <si>
    <t>Das Honorarangebot wird nach aufwandbestimmenden Baukosten und im Kostentarif vergütet. Siehe auch Vertragsentwurf im Anhang.</t>
  </si>
  <si>
    <t>Universität Zürich, Gebäudeautomation, Ersatz Automationsstationen, (Los 1, Campus Irchel)</t>
  </si>
  <si>
    <t>Universität Zürich, Gebäudeautomation, Ersatz Automationsstationen, (Los 2, Zentrum)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</si>
</sst>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C_H_F_-;\-* #,##0.00\ _C_H_F_-;_-* &quot;-&quot;??\ _C_H_F_-;_-@_-"/>
    <numFmt numFmtId="164" formatCode="[=0]&quot;&quot;;#,##0.\-"/>
    <numFmt numFmtId="165" formatCode="0.0"/>
    <numFmt numFmtId="166" formatCode="0.0000"/>
    <numFmt numFmtId="167" formatCode="0\ &quot;%&quot;"/>
    <numFmt numFmtId="168" formatCode="#\'##0"/>
    <numFmt numFmtId="169" formatCode="#\'##0\ &quot;h&quot;"/>
  </numFmts>
  <fonts count="16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167" fontId="4" fillId="0" borderId="7" xfId="0" applyNumberFormat="1" applyFont="1" applyBorder="1" applyAlignment="1">
      <alignment vertical="center"/>
    </xf>
    <xf numFmtId="167" fontId="4" fillId="0" borderId="10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Fill="1"/>
    <xf numFmtId="0" fontId="12" fillId="0" borderId="0" xfId="1" applyNumberFormat="1" applyFont="1" applyFill="1" applyAlignment="1">
      <alignment horizontal="right"/>
    </xf>
    <xf numFmtId="0" fontId="9" fillId="2" borderId="0" xfId="0" applyFont="1" applyFill="1"/>
    <xf numFmtId="0" fontId="9" fillId="0" borderId="0" xfId="0" applyFont="1" applyAlignment="1">
      <alignment horizontal="right"/>
    </xf>
    <xf numFmtId="167" fontId="6" fillId="0" borderId="0" xfId="0" applyNumberFormat="1" applyFont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2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3" fontId="2" fillId="0" borderId="1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65" fontId="4" fillId="0" borderId="12" xfId="0" applyNumberFormat="1" applyFont="1" applyBorder="1" applyAlignment="1">
      <alignment vertical="center"/>
    </xf>
    <xf numFmtId="164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165" fontId="4" fillId="0" borderId="14" xfId="0" applyNumberFormat="1" applyFont="1" applyBorder="1" applyAlignment="1">
      <alignment vertical="center"/>
    </xf>
    <xf numFmtId="164" fontId="4" fillId="0" borderId="16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7" fontId="4" fillId="0" borderId="15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3" fillId="0" borderId="17" xfId="0" applyFont="1" applyBorder="1" applyAlignment="1">
      <alignment horizontal="right" vertical="center"/>
    </xf>
    <xf numFmtId="0" fontId="6" fillId="3" borderId="17" xfId="0" applyFont="1" applyFill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7" fillId="0" borderId="17" xfId="0" applyFont="1" applyBorder="1" applyAlignment="1">
      <alignment horizontal="left" vertical="center"/>
    </xf>
    <xf numFmtId="0" fontId="4" fillId="0" borderId="17" xfId="0" applyFont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168" fontId="2" fillId="0" borderId="4" xfId="0" applyNumberFormat="1" applyFont="1" applyBorder="1" applyAlignment="1">
      <alignment vertical="center"/>
    </xf>
    <xf numFmtId="168" fontId="2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68" fontId="3" fillId="0" borderId="4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vertical="center"/>
    </xf>
    <xf numFmtId="0" fontId="2" fillId="0" borderId="18" xfId="0" applyFont="1" applyBorder="1" applyAlignment="1">
      <alignment horizontal="right" vertical="center"/>
    </xf>
    <xf numFmtId="167" fontId="2" fillId="2" borderId="2" xfId="0" applyNumberFormat="1" applyFont="1" applyFill="1" applyBorder="1" applyAlignment="1">
      <alignment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67" fontId="4" fillId="2" borderId="19" xfId="0" applyNumberFormat="1" applyFont="1" applyFill="1" applyBorder="1" applyAlignment="1">
      <alignment vertical="center"/>
    </xf>
    <xf numFmtId="164" fontId="7" fillId="0" borderId="20" xfId="0" applyNumberFormat="1" applyFont="1" applyBorder="1" applyAlignment="1">
      <alignment vertical="center"/>
    </xf>
    <xf numFmtId="2" fontId="2" fillId="2" borderId="2" xfId="0" applyNumberFormat="1" applyFont="1" applyFill="1" applyBorder="1" applyAlignment="1">
      <alignment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2515F-63A6-DD4D-9409-8EC9763C1EC7}">
  <dimension ref="A1:G53"/>
  <sheetViews>
    <sheetView view="pageLayout" topLeftCell="A35" zoomScale="125" zoomScaleNormal="100" zoomScalePageLayoutView="125" workbookViewId="0">
      <selection activeCell="G10" sqref="G10"/>
    </sheetView>
  </sheetViews>
  <sheetFormatPr baseColWidth="10" defaultColWidth="11.5" defaultRowHeight="13" x14ac:dyDescent="0.15"/>
  <cols>
    <col min="1" max="1" width="4.83203125" style="2" customWidth="1"/>
    <col min="2" max="2" width="3.83203125" style="2" customWidth="1"/>
    <col min="3" max="3" width="26.33203125" style="2" customWidth="1"/>
    <col min="4" max="4" width="9.33203125" style="2" customWidth="1"/>
    <col min="5" max="6" width="8.1640625" style="2" customWidth="1"/>
    <col min="7" max="16384" width="11.5" style="2"/>
  </cols>
  <sheetData>
    <row r="1" spans="1:7" s="29" customFormat="1" ht="18" x14ac:dyDescent="0.2">
      <c r="A1" s="30" t="s">
        <v>36</v>
      </c>
    </row>
    <row r="2" spans="1:7" s="31" customFormat="1" ht="3" customHeight="1" x14ac:dyDescent="0.15"/>
    <row r="3" spans="1:7" s="31" customFormat="1" ht="21" customHeight="1" x14ac:dyDescent="0.15">
      <c r="A3" s="89" t="s">
        <v>65</v>
      </c>
      <c r="B3" s="88"/>
      <c r="C3" s="88"/>
      <c r="D3" s="88"/>
      <c r="E3" s="88"/>
      <c r="F3" s="88"/>
      <c r="G3" s="88"/>
    </row>
    <row r="4" spans="1:7" s="31" customFormat="1" x14ac:dyDescent="0.15"/>
    <row r="5" spans="1:7" s="31" customFormat="1" ht="26" customHeight="1" x14ac:dyDescent="0.15">
      <c r="A5" s="87" t="s">
        <v>66</v>
      </c>
      <c r="B5" s="86"/>
      <c r="C5" s="86"/>
      <c r="D5" s="86"/>
      <c r="E5" s="86"/>
      <c r="F5" s="86"/>
      <c r="G5" s="86"/>
    </row>
    <row r="6" spans="1:7" s="31" customFormat="1" x14ac:dyDescent="0.15"/>
    <row r="7" spans="1:7" s="31" customFormat="1" x14ac:dyDescent="0.15">
      <c r="A7" s="32" t="s">
        <v>37</v>
      </c>
    </row>
    <row r="8" spans="1:7" s="31" customFormat="1" x14ac:dyDescent="0.15">
      <c r="A8" s="31" t="s">
        <v>38</v>
      </c>
      <c r="B8" s="33"/>
      <c r="C8" s="35"/>
      <c r="D8" s="35"/>
      <c r="E8" s="33"/>
    </row>
    <row r="9" spans="1:7" s="31" customFormat="1" x14ac:dyDescent="0.15"/>
    <row r="10" spans="1:7" s="31" customFormat="1" x14ac:dyDescent="0.15">
      <c r="A10" s="31" t="s">
        <v>43</v>
      </c>
      <c r="F10" s="36" t="s">
        <v>39</v>
      </c>
      <c r="G10" s="34" t="s">
        <v>40</v>
      </c>
    </row>
    <row r="11" spans="1:7" s="31" customFormat="1" x14ac:dyDescent="0.15">
      <c r="E11" s="34"/>
    </row>
    <row r="12" spans="1:7" ht="16" x14ac:dyDescent="0.15">
      <c r="A12" s="1" t="s">
        <v>41</v>
      </c>
    </row>
    <row r="13" spans="1:7" s="3" customFormat="1" ht="6" customHeight="1" x14ac:dyDescent="0.15"/>
    <row r="14" spans="1:7" s="3" customFormat="1" ht="13.5" customHeight="1" x14ac:dyDescent="0.15">
      <c r="A14" s="69" t="s">
        <v>44</v>
      </c>
      <c r="B14" s="69"/>
      <c r="C14" s="78"/>
      <c r="D14" s="90" t="s">
        <v>15</v>
      </c>
      <c r="E14" s="69"/>
      <c r="F14" s="72" t="s">
        <v>46</v>
      </c>
      <c r="G14" s="6">
        <v>14000000</v>
      </c>
    </row>
    <row r="15" spans="1:7" s="3" customFormat="1" ht="13.5" customHeight="1" x14ac:dyDescent="0.15">
      <c r="D15" s="91"/>
      <c r="F15" s="10"/>
      <c r="G15" s="6"/>
    </row>
    <row r="16" spans="1:7" s="3" customFormat="1" ht="13.5" customHeight="1" x14ac:dyDescent="0.15">
      <c r="A16" s="68" t="s">
        <v>47</v>
      </c>
      <c r="B16" s="69"/>
      <c r="C16" s="70">
        <v>2017</v>
      </c>
      <c r="D16" s="92" t="s">
        <v>25</v>
      </c>
      <c r="E16" s="71"/>
      <c r="F16" s="72"/>
      <c r="G16" s="7">
        <v>6.6000000000000003E-2</v>
      </c>
    </row>
    <row r="17" spans="1:7" s="3" customFormat="1" ht="13.5" customHeight="1" x14ac:dyDescent="0.15">
      <c r="A17" s="68"/>
      <c r="B17" s="69"/>
      <c r="C17" s="70"/>
      <c r="D17" s="92" t="s">
        <v>26</v>
      </c>
      <c r="E17" s="71"/>
      <c r="F17" s="72"/>
      <c r="G17" s="7">
        <v>11.28</v>
      </c>
    </row>
    <row r="18" spans="1:7" s="3" customFormat="1" ht="13.5" customHeight="1" x14ac:dyDescent="0.15">
      <c r="A18" s="68" t="s">
        <v>17</v>
      </c>
      <c r="B18" s="69"/>
      <c r="C18" s="70"/>
      <c r="D18" s="92" t="s">
        <v>16</v>
      </c>
      <c r="E18" s="71"/>
      <c r="F18" s="72"/>
      <c r="G18" s="9">
        <f>G16+(G17/(G14^(1/3)))</f>
        <v>0.11280221648185615</v>
      </c>
    </row>
    <row r="19" spans="1:7" s="3" customFormat="1" ht="13.5" customHeight="1" x14ac:dyDescent="0.15">
      <c r="A19" s="68" t="s">
        <v>19</v>
      </c>
      <c r="B19" s="69"/>
      <c r="C19" s="70"/>
      <c r="D19" s="92" t="s">
        <v>18</v>
      </c>
      <c r="E19" s="71" t="s">
        <v>55</v>
      </c>
      <c r="F19" s="72"/>
      <c r="G19" s="39">
        <v>1</v>
      </c>
    </row>
    <row r="20" spans="1:7" s="3" customFormat="1" ht="13.5" customHeight="1" x14ac:dyDescent="0.15">
      <c r="A20" s="68" t="s">
        <v>24</v>
      </c>
      <c r="B20" s="69"/>
      <c r="C20" s="70"/>
      <c r="D20" s="92" t="s">
        <v>23</v>
      </c>
      <c r="E20" s="71" t="s">
        <v>55</v>
      </c>
      <c r="F20" s="72"/>
      <c r="G20" s="39">
        <v>1</v>
      </c>
    </row>
    <row r="21" spans="1:7" s="3" customFormat="1" ht="13.5" customHeight="1" x14ac:dyDescent="0.15">
      <c r="A21" s="68" t="s">
        <v>20</v>
      </c>
      <c r="B21" s="69"/>
      <c r="C21" s="70"/>
      <c r="D21" s="92" t="s">
        <v>13</v>
      </c>
      <c r="E21" s="71"/>
      <c r="F21" s="72"/>
      <c r="G21" s="37">
        <f>E36+E37+E40+E42+E43+E44</f>
        <v>100</v>
      </c>
    </row>
    <row r="22" spans="1:7" s="3" customFormat="1" ht="13.5" customHeight="1" x14ac:dyDescent="0.15">
      <c r="A22" s="68" t="s">
        <v>22</v>
      </c>
      <c r="B22" s="69"/>
      <c r="C22" s="70"/>
      <c r="D22" s="92" t="s">
        <v>21</v>
      </c>
      <c r="E22" s="73" t="s">
        <v>35</v>
      </c>
      <c r="F22" s="72"/>
      <c r="G22" s="40">
        <v>1</v>
      </c>
    </row>
    <row r="23" spans="1:7" s="3" customFormat="1" ht="13.5" customHeight="1" x14ac:dyDescent="0.15">
      <c r="A23" s="68" t="s">
        <v>28</v>
      </c>
      <c r="B23" s="69"/>
      <c r="C23" s="70"/>
      <c r="D23" s="92" t="s">
        <v>27</v>
      </c>
      <c r="E23" s="73" t="s">
        <v>52</v>
      </c>
      <c r="F23" s="72"/>
      <c r="G23" s="97">
        <v>1</v>
      </c>
    </row>
    <row r="24" spans="1:7" s="3" customFormat="1" ht="13.5" customHeight="1" x14ac:dyDescent="0.15">
      <c r="A24" s="68" t="s">
        <v>32</v>
      </c>
      <c r="B24" s="69"/>
      <c r="C24" s="70"/>
      <c r="D24" s="92" t="s">
        <v>31</v>
      </c>
      <c r="E24" s="73" t="s">
        <v>53</v>
      </c>
      <c r="F24" s="72"/>
      <c r="G24" s="40">
        <v>1</v>
      </c>
    </row>
    <row r="25" spans="1:7" s="3" customFormat="1" ht="6" customHeight="1" x14ac:dyDescent="0.15">
      <c r="A25" s="7"/>
      <c r="C25" s="7"/>
      <c r="D25" s="93"/>
      <c r="E25" s="27"/>
      <c r="F25" s="10"/>
      <c r="G25" s="38"/>
    </row>
    <row r="26" spans="1:7" s="3" customFormat="1" ht="13.5" customHeight="1" x14ac:dyDescent="0.15">
      <c r="A26" s="68" t="s">
        <v>48</v>
      </c>
      <c r="B26" s="69"/>
      <c r="C26" s="70"/>
      <c r="D26" s="92" t="s">
        <v>14</v>
      </c>
      <c r="E26" s="71"/>
      <c r="F26" s="72" t="s">
        <v>33</v>
      </c>
      <c r="G26" s="44">
        <f>ROUND(G14*(G18/100)*G19*(G21/100)*G22*G20,0)</f>
        <v>15792</v>
      </c>
    </row>
    <row r="27" spans="1:7" s="3" customFormat="1" ht="13.5" customHeight="1" x14ac:dyDescent="0.15">
      <c r="A27" s="7"/>
      <c r="C27" s="7"/>
      <c r="D27" s="93"/>
      <c r="E27" s="7"/>
      <c r="F27" s="10"/>
      <c r="G27" s="8"/>
    </row>
    <row r="28" spans="1:7" s="3" customFormat="1" ht="13.5" customHeight="1" x14ac:dyDescent="0.15">
      <c r="A28" s="28" t="s">
        <v>51</v>
      </c>
      <c r="C28" s="7"/>
      <c r="D28" s="93"/>
      <c r="E28" s="27"/>
      <c r="F28" s="10"/>
      <c r="G28" s="10"/>
    </row>
    <row r="29" spans="1:7" s="3" customFormat="1" ht="13.5" customHeight="1" x14ac:dyDescent="0.15">
      <c r="A29" s="68" t="s">
        <v>49</v>
      </c>
      <c r="B29" s="69"/>
      <c r="C29" s="70"/>
      <c r="D29" s="92" t="s">
        <v>29</v>
      </c>
      <c r="E29" s="71"/>
      <c r="F29" s="72" t="s">
        <v>33</v>
      </c>
      <c r="G29" s="44">
        <f>ROUND(G26*G23,0)</f>
        <v>15792</v>
      </c>
    </row>
    <row r="30" spans="1:7" s="3" customFormat="1" ht="13.5" customHeight="1" x14ac:dyDescent="0.15">
      <c r="A30" s="68" t="s">
        <v>45</v>
      </c>
      <c r="B30" s="69"/>
      <c r="C30" s="70"/>
      <c r="D30" s="92" t="s">
        <v>33</v>
      </c>
      <c r="E30" s="73" t="s">
        <v>58</v>
      </c>
      <c r="F30" s="72" t="s">
        <v>50</v>
      </c>
      <c r="G30" s="41">
        <v>0</v>
      </c>
    </row>
    <row r="31" spans="1:7" s="3" customFormat="1" ht="13.5" customHeight="1" x14ac:dyDescent="0.15">
      <c r="A31" s="74" t="s">
        <v>34</v>
      </c>
      <c r="B31" s="75"/>
      <c r="C31" s="76"/>
      <c r="D31" s="94" t="s">
        <v>30</v>
      </c>
      <c r="E31" s="74"/>
      <c r="F31" s="77" t="s">
        <v>46</v>
      </c>
      <c r="G31" s="96">
        <f>G29*G24*G30</f>
        <v>0</v>
      </c>
    </row>
    <row r="32" spans="1:7" s="3" customFormat="1" ht="7" customHeight="1" x14ac:dyDescent="0.15"/>
    <row r="33" spans="1:7" s="3" customFormat="1" ht="18.75" customHeight="1" x14ac:dyDescent="0.15">
      <c r="A33" s="4" t="s">
        <v>0</v>
      </c>
    </row>
    <row r="34" spans="1:7" s="27" customFormat="1" ht="15" customHeight="1" x14ac:dyDescent="0.15">
      <c r="A34" s="27" t="s">
        <v>1</v>
      </c>
      <c r="B34" s="27" t="s">
        <v>2</v>
      </c>
      <c r="E34" s="47" t="s">
        <v>13</v>
      </c>
      <c r="F34" s="48" t="s">
        <v>29</v>
      </c>
      <c r="G34" s="47" t="s">
        <v>30</v>
      </c>
    </row>
    <row r="35" spans="1:7" s="3" customFormat="1" ht="18.75" customHeight="1" x14ac:dyDescent="0.15">
      <c r="A35" s="11">
        <v>3</v>
      </c>
      <c r="B35" s="12" t="s">
        <v>3</v>
      </c>
      <c r="C35" s="5"/>
      <c r="D35" s="5"/>
      <c r="E35" s="21">
        <f>SUM(E36:E38)</f>
        <v>29</v>
      </c>
      <c r="F35" s="83">
        <f>SUM(F36:F38)</f>
        <v>4579</v>
      </c>
      <c r="G35" s="23">
        <f>SUM(G36:G38)</f>
        <v>0</v>
      </c>
    </row>
    <row r="36" spans="1:7" s="27" customFormat="1" ht="16" customHeight="1" x14ac:dyDescent="0.15">
      <c r="A36" s="49">
        <v>31</v>
      </c>
      <c r="B36" s="51"/>
      <c r="C36" s="51" t="s">
        <v>4</v>
      </c>
      <c r="D36" s="51"/>
      <c r="E36" s="85">
        <v>9</v>
      </c>
      <c r="F36" s="79">
        <f>ROUND(G14*(G18/100)*G19*(E36/100)*G22*G20*G23,0)</f>
        <v>1421</v>
      </c>
      <c r="G36" s="52">
        <f>F36*G24*G30</f>
        <v>0</v>
      </c>
    </row>
    <row r="37" spans="1:7" s="27" customFormat="1" ht="16" customHeight="1" x14ac:dyDescent="0.15">
      <c r="A37" s="49">
        <v>32</v>
      </c>
      <c r="B37" s="50"/>
      <c r="C37" s="51" t="s">
        <v>5</v>
      </c>
      <c r="D37" s="51"/>
      <c r="E37" s="85">
        <v>20</v>
      </c>
      <c r="F37" s="79">
        <f>ROUND(G14*(G18/100)*G19*(E37/100)*G22*G20*G23,0)</f>
        <v>3158</v>
      </c>
      <c r="G37" s="52">
        <f>F37*G24*G30</f>
        <v>0</v>
      </c>
    </row>
    <row r="38" spans="1:7" s="27" customFormat="1" ht="16" customHeight="1" x14ac:dyDescent="0.15">
      <c r="A38" s="53">
        <v>33</v>
      </c>
      <c r="B38" s="54"/>
      <c r="C38" s="54" t="s">
        <v>6</v>
      </c>
      <c r="D38" s="54"/>
      <c r="E38" s="84" t="s">
        <v>57</v>
      </c>
      <c r="F38" s="80"/>
      <c r="G38" s="55"/>
    </row>
    <row r="39" spans="1:7" s="3" customFormat="1" ht="18.75" customHeight="1" x14ac:dyDescent="0.15">
      <c r="A39" s="11">
        <v>4</v>
      </c>
      <c r="B39" s="12" t="s">
        <v>7</v>
      </c>
      <c r="C39" s="12"/>
      <c r="D39" s="12"/>
      <c r="E39" s="21">
        <f>E40</f>
        <v>26</v>
      </c>
      <c r="F39" s="83">
        <f>F40</f>
        <v>4106</v>
      </c>
      <c r="G39" s="23">
        <f>G40</f>
        <v>0</v>
      </c>
    </row>
    <row r="40" spans="1:7" s="3" customFormat="1" ht="18.75" customHeight="1" x14ac:dyDescent="0.15">
      <c r="A40" s="16">
        <v>41</v>
      </c>
      <c r="B40" s="18" t="b">
        <v>1</v>
      </c>
      <c r="C40" s="54" t="s">
        <v>8</v>
      </c>
      <c r="D40" s="17"/>
      <c r="E40" s="85">
        <v>26</v>
      </c>
      <c r="F40" s="81">
        <f>ROUND(G14*(G18/100)*G19*(E40/100)*G22*G20*G23,0)</f>
        <v>4106</v>
      </c>
      <c r="G40" s="25">
        <f>F40*G24*G30</f>
        <v>0</v>
      </c>
    </row>
    <row r="41" spans="1:7" s="3" customFormat="1" ht="18.75" customHeight="1" x14ac:dyDescent="0.15">
      <c r="A41" s="19">
        <v>5</v>
      </c>
      <c r="B41" s="20" t="s">
        <v>9</v>
      </c>
      <c r="C41" s="20"/>
      <c r="D41" s="20"/>
      <c r="E41" s="22">
        <f>SUM(E42:E44)</f>
        <v>45</v>
      </c>
      <c r="F41" s="83">
        <f>SUM(F42:F44)</f>
        <v>7106</v>
      </c>
      <c r="G41" s="26">
        <f>SUM(G42:G44)</f>
        <v>0</v>
      </c>
    </row>
    <row r="42" spans="1:7" s="3" customFormat="1" ht="18.75" customHeight="1" x14ac:dyDescent="0.15">
      <c r="A42" s="13">
        <v>51</v>
      </c>
      <c r="B42" s="14" t="b">
        <v>1</v>
      </c>
      <c r="C42" s="51" t="s">
        <v>10</v>
      </c>
      <c r="D42" s="15"/>
      <c r="E42" s="85">
        <v>20</v>
      </c>
      <c r="F42" s="82">
        <f>ROUND(G14*(G18/100)*G19*(E42/100)*G22*G20*G23,0)</f>
        <v>3158</v>
      </c>
      <c r="G42" s="24">
        <f>F42*G24*G30</f>
        <v>0</v>
      </c>
    </row>
    <row r="43" spans="1:7" s="3" customFormat="1" ht="18.75" customHeight="1" x14ac:dyDescent="0.15">
      <c r="A43" s="13">
        <v>52</v>
      </c>
      <c r="B43" s="14" t="b">
        <v>1</v>
      </c>
      <c r="C43" s="51" t="s">
        <v>11</v>
      </c>
      <c r="D43" s="15"/>
      <c r="E43" s="85">
        <v>13</v>
      </c>
      <c r="F43" s="82">
        <f>ROUND(G14*(G18/100)*G19*(E43/100)*G22*G20*G23,0)</f>
        <v>2053</v>
      </c>
      <c r="G43" s="24">
        <f>F43*G24*G30</f>
        <v>0</v>
      </c>
    </row>
    <row r="44" spans="1:7" s="3" customFormat="1" ht="18.75" customHeight="1" x14ac:dyDescent="0.15">
      <c r="A44" s="16">
        <v>53</v>
      </c>
      <c r="B44" s="18" t="b">
        <v>1</v>
      </c>
      <c r="C44" s="51" t="s">
        <v>12</v>
      </c>
      <c r="D44" s="17"/>
      <c r="E44" s="85">
        <v>12</v>
      </c>
      <c r="F44" s="81">
        <f>ROUND(G14*(G18/100)*G19*(E44/100)*G22*G20*G23,0)</f>
        <v>1895</v>
      </c>
      <c r="G44" s="25">
        <f>F44*G24*G30</f>
        <v>0</v>
      </c>
    </row>
    <row r="45" spans="1:7" s="4" customFormat="1" ht="18.75" customHeight="1" x14ac:dyDescent="0.15">
      <c r="A45" s="12" t="s">
        <v>42</v>
      </c>
      <c r="B45" s="12"/>
      <c r="C45" s="12"/>
      <c r="D45" s="12"/>
      <c r="E45" s="21">
        <f>E41+E39+E35</f>
        <v>100</v>
      </c>
      <c r="F45" s="83">
        <f>F35+F39+F41</f>
        <v>15791</v>
      </c>
      <c r="G45" s="23">
        <f>G35+G39+G41</f>
        <v>0</v>
      </c>
    </row>
    <row r="46" spans="1:7" s="3" customFormat="1" ht="18.75" customHeight="1" thickBot="1" x14ac:dyDescent="0.2">
      <c r="A46" s="59" t="s">
        <v>59</v>
      </c>
      <c r="B46" s="59"/>
      <c r="C46" s="59"/>
      <c r="D46" s="59"/>
      <c r="E46" s="95">
        <v>4</v>
      </c>
      <c r="F46" s="60"/>
      <c r="G46" s="61">
        <f>G45/100*E46</f>
        <v>0</v>
      </c>
    </row>
    <row r="47" spans="1:7" s="3" customFormat="1" ht="18.75" customHeight="1" thickBot="1" x14ac:dyDescent="0.2">
      <c r="A47" s="62" t="s">
        <v>63</v>
      </c>
      <c r="B47" s="62"/>
      <c r="C47" s="62"/>
      <c r="D47" s="62"/>
      <c r="E47" s="66"/>
      <c r="F47" s="63"/>
      <c r="G47" s="64">
        <f>G46+G45</f>
        <v>0</v>
      </c>
    </row>
    <row r="48" spans="1:7" s="3" customFormat="1" ht="18.75" customHeight="1" x14ac:dyDescent="0.15">
      <c r="A48" s="65" t="s">
        <v>64</v>
      </c>
      <c r="B48" s="56"/>
      <c r="C48" s="56"/>
      <c r="D48" s="56"/>
      <c r="E48" s="67"/>
      <c r="F48" s="57"/>
      <c r="G48" s="58"/>
    </row>
    <row r="49" spans="1:7" s="3" customFormat="1" ht="6" customHeight="1" x14ac:dyDescent="0.15"/>
    <row r="50" spans="1:7" s="3" customFormat="1" ht="12" x14ac:dyDescent="0.15">
      <c r="A50" s="42"/>
      <c r="B50" s="27" t="s">
        <v>54</v>
      </c>
    </row>
    <row r="51" spans="1:7" s="3" customFormat="1" ht="12" x14ac:dyDescent="0.15">
      <c r="A51" s="43"/>
      <c r="B51" s="27" t="s">
        <v>56</v>
      </c>
    </row>
    <row r="52" spans="1:7" s="3" customFormat="1" ht="8" customHeight="1" x14ac:dyDescent="0.15"/>
    <row r="53" spans="1:7" ht="16" x14ac:dyDescent="0.2">
      <c r="A53" s="46" t="s">
        <v>60</v>
      </c>
      <c r="C53" s="29" t="s">
        <v>61</v>
      </c>
      <c r="G53" s="45" t="s">
        <v>62</v>
      </c>
    </row>
  </sheetData>
  <pageMargins left="0.78740157480314998" right="0.78740157480314998" top="1.1811023622047201" bottom="0.98425196850393704" header="0.23622047244094499" footer="0.31496062992126"/>
  <pageSetup paperSize="9" scale="91" orientation="portrait" r:id="rId1"/>
  <headerFooter alignWithMargins="0">
    <oddHeader>&amp;L&amp;G&amp;R&amp;9Direktion Immobilien und Betrieb</oddHeader>
    <oddFooter>&amp;L&amp;6&amp;F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G53"/>
  <sheetViews>
    <sheetView tabSelected="1" view="pageLayout" zoomScale="125" zoomScaleNormal="100" zoomScalePageLayoutView="125" workbookViewId="0">
      <selection activeCell="A6" sqref="A6"/>
    </sheetView>
  </sheetViews>
  <sheetFormatPr baseColWidth="10" defaultColWidth="11.5" defaultRowHeight="13" x14ac:dyDescent="0.15"/>
  <cols>
    <col min="1" max="1" width="4.83203125" style="2" customWidth="1"/>
    <col min="2" max="2" width="3.83203125" style="2" customWidth="1"/>
    <col min="3" max="3" width="26.33203125" style="2" customWidth="1"/>
    <col min="4" max="4" width="9.33203125" style="2" customWidth="1"/>
    <col min="5" max="6" width="8.1640625" style="2" customWidth="1"/>
    <col min="7" max="16384" width="11.5" style="2"/>
  </cols>
  <sheetData>
    <row r="1" spans="1:7" s="29" customFormat="1" ht="18" x14ac:dyDescent="0.2">
      <c r="A1" s="30" t="s">
        <v>36</v>
      </c>
    </row>
    <row r="2" spans="1:7" s="31" customFormat="1" ht="3" customHeight="1" x14ac:dyDescent="0.15"/>
    <row r="3" spans="1:7" s="31" customFormat="1" ht="21" customHeight="1" x14ac:dyDescent="0.15">
      <c r="A3" s="89" t="s">
        <v>65</v>
      </c>
      <c r="B3" s="88"/>
      <c r="C3" s="88"/>
      <c r="D3" s="88"/>
      <c r="E3" s="88"/>
      <c r="F3" s="88"/>
      <c r="G3" s="88"/>
    </row>
    <row r="4" spans="1:7" s="31" customFormat="1" x14ac:dyDescent="0.15"/>
    <row r="5" spans="1:7" s="31" customFormat="1" ht="26" customHeight="1" x14ac:dyDescent="0.15">
      <c r="A5" s="87" t="s">
        <v>67</v>
      </c>
      <c r="B5" s="86"/>
      <c r="C5" s="86"/>
      <c r="D5" s="86"/>
      <c r="E5" s="86"/>
      <c r="F5" s="86"/>
      <c r="G5" s="86"/>
    </row>
    <row r="6" spans="1:7" s="31" customFormat="1" x14ac:dyDescent="0.15"/>
    <row r="7" spans="1:7" s="31" customFormat="1" x14ac:dyDescent="0.15">
      <c r="A7" s="32" t="s">
        <v>37</v>
      </c>
    </row>
    <row r="8" spans="1:7" s="31" customFormat="1" x14ac:dyDescent="0.15">
      <c r="A8" s="31" t="s">
        <v>38</v>
      </c>
      <c r="B8" s="33"/>
      <c r="C8" s="35"/>
      <c r="D8" s="35"/>
      <c r="E8" s="33"/>
    </row>
    <row r="9" spans="1:7" s="31" customFormat="1" x14ac:dyDescent="0.15"/>
    <row r="10" spans="1:7" s="31" customFormat="1" x14ac:dyDescent="0.15">
      <c r="A10" s="31" t="s">
        <v>43</v>
      </c>
      <c r="F10" s="36" t="s">
        <v>39</v>
      </c>
      <c r="G10" s="34" t="s">
        <v>40</v>
      </c>
    </row>
    <row r="11" spans="1:7" s="31" customFormat="1" x14ac:dyDescent="0.15">
      <c r="E11" s="34"/>
    </row>
    <row r="12" spans="1:7" ht="16" x14ac:dyDescent="0.15">
      <c r="A12" s="1" t="s">
        <v>41</v>
      </c>
    </row>
    <row r="13" spans="1:7" s="3" customFormat="1" ht="6" customHeight="1" x14ac:dyDescent="0.15"/>
    <row r="14" spans="1:7" s="3" customFormat="1" ht="13.5" customHeight="1" x14ac:dyDescent="0.15">
      <c r="A14" s="69" t="s">
        <v>44</v>
      </c>
      <c r="B14" s="69"/>
      <c r="C14" s="78"/>
      <c r="D14" s="90" t="s">
        <v>15</v>
      </c>
      <c r="E14" s="69"/>
      <c r="F14" s="72" t="s">
        <v>46</v>
      </c>
      <c r="G14" s="6">
        <v>14000000</v>
      </c>
    </row>
    <row r="15" spans="1:7" s="3" customFormat="1" ht="13.5" customHeight="1" x14ac:dyDescent="0.15">
      <c r="D15" s="91"/>
      <c r="F15" s="10"/>
      <c r="G15" s="6"/>
    </row>
    <row r="16" spans="1:7" s="3" customFormat="1" ht="13.5" customHeight="1" x14ac:dyDescent="0.15">
      <c r="A16" s="68" t="s">
        <v>47</v>
      </c>
      <c r="B16" s="69"/>
      <c r="C16" s="70">
        <v>2017</v>
      </c>
      <c r="D16" s="92" t="s">
        <v>25</v>
      </c>
      <c r="E16" s="71"/>
      <c r="F16" s="72"/>
      <c r="G16" s="7">
        <v>6.6000000000000003E-2</v>
      </c>
    </row>
    <row r="17" spans="1:7" s="3" customFormat="1" ht="13.5" customHeight="1" x14ac:dyDescent="0.15">
      <c r="A17" s="68"/>
      <c r="B17" s="69"/>
      <c r="C17" s="70"/>
      <c r="D17" s="92" t="s">
        <v>26</v>
      </c>
      <c r="E17" s="71"/>
      <c r="F17" s="72"/>
      <c r="G17" s="7">
        <v>11.28</v>
      </c>
    </row>
    <row r="18" spans="1:7" s="3" customFormat="1" ht="13.5" customHeight="1" x14ac:dyDescent="0.15">
      <c r="A18" s="68" t="s">
        <v>17</v>
      </c>
      <c r="B18" s="69"/>
      <c r="C18" s="70"/>
      <c r="D18" s="92" t="s">
        <v>16</v>
      </c>
      <c r="E18" s="71"/>
      <c r="F18" s="72"/>
      <c r="G18" s="9">
        <f>G16+(G17/(G14^(1/3)))</f>
        <v>0.11280221648185615</v>
      </c>
    </row>
    <row r="19" spans="1:7" s="3" customFormat="1" ht="13.5" customHeight="1" x14ac:dyDescent="0.15">
      <c r="A19" s="68" t="s">
        <v>19</v>
      </c>
      <c r="B19" s="69"/>
      <c r="C19" s="70"/>
      <c r="D19" s="92" t="s">
        <v>18</v>
      </c>
      <c r="E19" s="71" t="s">
        <v>55</v>
      </c>
      <c r="F19" s="72"/>
      <c r="G19" s="39">
        <v>1</v>
      </c>
    </row>
    <row r="20" spans="1:7" s="3" customFormat="1" ht="13.5" customHeight="1" x14ac:dyDescent="0.15">
      <c r="A20" s="68" t="s">
        <v>24</v>
      </c>
      <c r="B20" s="69"/>
      <c r="C20" s="70"/>
      <c r="D20" s="92" t="s">
        <v>23</v>
      </c>
      <c r="E20" s="71" t="s">
        <v>55</v>
      </c>
      <c r="F20" s="72"/>
      <c r="G20" s="39">
        <v>1</v>
      </c>
    </row>
    <row r="21" spans="1:7" s="3" customFormat="1" ht="13.5" customHeight="1" x14ac:dyDescent="0.15">
      <c r="A21" s="68" t="s">
        <v>20</v>
      </c>
      <c r="B21" s="69"/>
      <c r="C21" s="70"/>
      <c r="D21" s="92" t="s">
        <v>13</v>
      </c>
      <c r="E21" s="71"/>
      <c r="F21" s="72"/>
      <c r="G21" s="37">
        <f>E36+E37+E40+E42+E43+E44</f>
        <v>100</v>
      </c>
    </row>
    <row r="22" spans="1:7" s="3" customFormat="1" ht="13.5" customHeight="1" x14ac:dyDescent="0.15">
      <c r="A22" s="68" t="s">
        <v>22</v>
      </c>
      <c r="B22" s="69"/>
      <c r="C22" s="70"/>
      <c r="D22" s="92" t="s">
        <v>21</v>
      </c>
      <c r="E22" s="73" t="s">
        <v>35</v>
      </c>
      <c r="F22" s="72"/>
      <c r="G22" s="40">
        <v>1</v>
      </c>
    </row>
    <row r="23" spans="1:7" s="3" customFormat="1" ht="13.5" customHeight="1" x14ac:dyDescent="0.15">
      <c r="A23" s="68" t="s">
        <v>28</v>
      </c>
      <c r="B23" s="69"/>
      <c r="C23" s="70"/>
      <c r="D23" s="92" t="s">
        <v>27</v>
      </c>
      <c r="E23" s="73" t="s">
        <v>52</v>
      </c>
      <c r="F23" s="72"/>
      <c r="G23" s="97">
        <v>1</v>
      </c>
    </row>
    <row r="24" spans="1:7" s="3" customFormat="1" ht="13.5" customHeight="1" x14ac:dyDescent="0.15">
      <c r="A24" s="68" t="s">
        <v>32</v>
      </c>
      <c r="B24" s="69"/>
      <c r="C24" s="70"/>
      <c r="D24" s="92" t="s">
        <v>31</v>
      </c>
      <c r="E24" s="73" t="s">
        <v>53</v>
      </c>
      <c r="F24" s="72"/>
      <c r="G24" s="40">
        <v>1</v>
      </c>
    </row>
    <row r="25" spans="1:7" s="3" customFormat="1" ht="6" customHeight="1" x14ac:dyDescent="0.15">
      <c r="A25" s="7"/>
      <c r="C25" s="7"/>
      <c r="D25" s="93"/>
      <c r="E25" s="27"/>
      <c r="F25" s="10"/>
      <c r="G25" s="38"/>
    </row>
    <row r="26" spans="1:7" s="3" customFormat="1" ht="13.5" customHeight="1" x14ac:dyDescent="0.15">
      <c r="A26" s="68" t="s">
        <v>48</v>
      </c>
      <c r="B26" s="69"/>
      <c r="C26" s="70"/>
      <c r="D26" s="92" t="s">
        <v>14</v>
      </c>
      <c r="E26" s="71"/>
      <c r="F26" s="72" t="s">
        <v>33</v>
      </c>
      <c r="G26" s="44">
        <f>ROUND(G14*(G18/100)*G19*(G21/100)*G22*G20,0)</f>
        <v>15792</v>
      </c>
    </row>
    <row r="27" spans="1:7" s="3" customFormat="1" ht="13.5" customHeight="1" x14ac:dyDescent="0.15">
      <c r="A27" s="7"/>
      <c r="C27" s="7"/>
      <c r="D27" s="93"/>
      <c r="E27" s="7"/>
      <c r="F27" s="10"/>
      <c r="G27" s="8"/>
    </row>
    <row r="28" spans="1:7" s="3" customFormat="1" ht="13.5" customHeight="1" x14ac:dyDescent="0.15">
      <c r="A28" s="28" t="s">
        <v>51</v>
      </c>
      <c r="C28" s="7"/>
      <c r="D28" s="93"/>
      <c r="E28" s="27"/>
      <c r="F28" s="10"/>
      <c r="G28" s="10"/>
    </row>
    <row r="29" spans="1:7" s="3" customFormat="1" ht="13.5" customHeight="1" x14ac:dyDescent="0.15">
      <c r="A29" s="68" t="s">
        <v>49</v>
      </c>
      <c r="B29" s="69"/>
      <c r="C29" s="70"/>
      <c r="D29" s="92" t="s">
        <v>29</v>
      </c>
      <c r="E29" s="71"/>
      <c r="F29" s="72" t="s">
        <v>33</v>
      </c>
      <c r="G29" s="44">
        <f>ROUND(G26*G23,0)</f>
        <v>15792</v>
      </c>
    </row>
    <row r="30" spans="1:7" s="3" customFormat="1" ht="13.5" customHeight="1" x14ac:dyDescent="0.15">
      <c r="A30" s="68" t="s">
        <v>45</v>
      </c>
      <c r="B30" s="69"/>
      <c r="C30" s="70"/>
      <c r="D30" s="92" t="s">
        <v>33</v>
      </c>
      <c r="E30" s="73" t="s">
        <v>58</v>
      </c>
      <c r="F30" s="72" t="s">
        <v>50</v>
      </c>
      <c r="G30" s="41">
        <v>0</v>
      </c>
    </row>
    <row r="31" spans="1:7" s="3" customFormat="1" ht="13.5" customHeight="1" x14ac:dyDescent="0.15">
      <c r="A31" s="74" t="s">
        <v>34</v>
      </c>
      <c r="B31" s="75"/>
      <c r="C31" s="76"/>
      <c r="D31" s="94" t="s">
        <v>30</v>
      </c>
      <c r="E31" s="74"/>
      <c r="F31" s="77" t="s">
        <v>46</v>
      </c>
      <c r="G31" s="96">
        <f>G29*G24*G30</f>
        <v>0</v>
      </c>
    </row>
    <row r="32" spans="1:7" s="3" customFormat="1" ht="7" customHeight="1" x14ac:dyDescent="0.15"/>
    <row r="33" spans="1:7" s="3" customFormat="1" ht="18.75" customHeight="1" x14ac:dyDescent="0.15">
      <c r="A33" s="4" t="s">
        <v>0</v>
      </c>
    </row>
    <row r="34" spans="1:7" s="27" customFormat="1" ht="15" customHeight="1" x14ac:dyDescent="0.15">
      <c r="A34" s="27" t="s">
        <v>1</v>
      </c>
      <c r="B34" s="27" t="s">
        <v>2</v>
      </c>
      <c r="E34" s="47" t="s">
        <v>13</v>
      </c>
      <c r="F34" s="48" t="s">
        <v>29</v>
      </c>
      <c r="G34" s="47" t="s">
        <v>30</v>
      </c>
    </row>
    <row r="35" spans="1:7" s="3" customFormat="1" ht="18.75" customHeight="1" x14ac:dyDescent="0.15">
      <c r="A35" s="11">
        <v>3</v>
      </c>
      <c r="B35" s="12" t="s">
        <v>3</v>
      </c>
      <c r="C35" s="5"/>
      <c r="D35" s="5"/>
      <c r="E35" s="21">
        <f>SUM(E36:E38)</f>
        <v>29</v>
      </c>
      <c r="F35" s="83">
        <f>SUM(F36:F38)</f>
        <v>4579</v>
      </c>
      <c r="G35" s="23">
        <f>SUM(G36:G38)</f>
        <v>0</v>
      </c>
    </row>
    <row r="36" spans="1:7" s="27" customFormat="1" ht="16" customHeight="1" x14ac:dyDescent="0.15">
      <c r="A36" s="49">
        <v>31</v>
      </c>
      <c r="B36" s="51"/>
      <c r="C36" s="51" t="s">
        <v>4</v>
      </c>
      <c r="D36" s="51"/>
      <c r="E36" s="85">
        <v>9</v>
      </c>
      <c r="F36" s="79">
        <f>ROUND(G14*(G18/100)*G19*(E36/100)*G22*G20*G23,0)</f>
        <v>1421</v>
      </c>
      <c r="G36" s="52">
        <f>F36*G24*G30</f>
        <v>0</v>
      </c>
    </row>
    <row r="37" spans="1:7" s="27" customFormat="1" ht="16" customHeight="1" x14ac:dyDescent="0.15">
      <c r="A37" s="49">
        <v>32</v>
      </c>
      <c r="B37" s="50"/>
      <c r="C37" s="51" t="s">
        <v>5</v>
      </c>
      <c r="D37" s="51"/>
      <c r="E37" s="85">
        <v>20</v>
      </c>
      <c r="F37" s="79">
        <f>ROUND(G14*(G18/100)*G19*(E37/100)*G22*G20*G23,0)</f>
        <v>3158</v>
      </c>
      <c r="G37" s="52">
        <f>F37*G24*G30</f>
        <v>0</v>
      </c>
    </row>
    <row r="38" spans="1:7" s="27" customFormat="1" ht="16" customHeight="1" x14ac:dyDescent="0.15">
      <c r="A38" s="53">
        <v>33</v>
      </c>
      <c r="B38" s="54"/>
      <c r="C38" s="54" t="s">
        <v>6</v>
      </c>
      <c r="D38" s="54"/>
      <c r="E38" s="84" t="s">
        <v>57</v>
      </c>
      <c r="F38" s="80"/>
      <c r="G38" s="55"/>
    </row>
    <row r="39" spans="1:7" s="3" customFormat="1" ht="18.75" customHeight="1" x14ac:dyDescent="0.15">
      <c r="A39" s="11">
        <v>4</v>
      </c>
      <c r="B39" s="12" t="s">
        <v>7</v>
      </c>
      <c r="C39" s="12"/>
      <c r="D39" s="12"/>
      <c r="E39" s="21">
        <f>E40</f>
        <v>26</v>
      </c>
      <c r="F39" s="83">
        <f>F40</f>
        <v>4106</v>
      </c>
      <c r="G39" s="23">
        <f>G40</f>
        <v>0</v>
      </c>
    </row>
    <row r="40" spans="1:7" s="3" customFormat="1" ht="18.75" customHeight="1" x14ac:dyDescent="0.15">
      <c r="A40" s="16">
        <v>41</v>
      </c>
      <c r="B40" s="18" t="b">
        <v>1</v>
      </c>
      <c r="C40" s="54" t="s">
        <v>8</v>
      </c>
      <c r="D40" s="17"/>
      <c r="E40" s="85">
        <v>26</v>
      </c>
      <c r="F40" s="81">
        <f>ROUND(G14*(G18/100)*G19*(E40/100)*G22*G20*G23,0)</f>
        <v>4106</v>
      </c>
      <c r="G40" s="25">
        <f>F40*G24*G30</f>
        <v>0</v>
      </c>
    </row>
    <row r="41" spans="1:7" s="3" customFormat="1" ht="18.75" customHeight="1" x14ac:dyDescent="0.15">
      <c r="A41" s="19">
        <v>5</v>
      </c>
      <c r="B41" s="20" t="s">
        <v>9</v>
      </c>
      <c r="C41" s="20"/>
      <c r="D41" s="20"/>
      <c r="E41" s="22">
        <f>SUM(E42:E44)</f>
        <v>45</v>
      </c>
      <c r="F41" s="83">
        <f>SUM(F42:F44)</f>
        <v>7106</v>
      </c>
      <c r="G41" s="26">
        <f>SUM(G42:G44)</f>
        <v>0</v>
      </c>
    </row>
    <row r="42" spans="1:7" s="3" customFormat="1" ht="18.75" customHeight="1" x14ac:dyDescent="0.15">
      <c r="A42" s="13">
        <v>51</v>
      </c>
      <c r="B42" s="14" t="b">
        <v>1</v>
      </c>
      <c r="C42" s="51" t="s">
        <v>10</v>
      </c>
      <c r="D42" s="15"/>
      <c r="E42" s="85">
        <v>20</v>
      </c>
      <c r="F42" s="82">
        <f>ROUND(G14*(G18/100)*G19*(E42/100)*G22*G20*G23,0)</f>
        <v>3158</v>
      </c>
      <c r="G42" s="24">
        <f>F42*G24*G30</f>
        <v>0</v>
      </c>
    </row>
    <row r="43" spans="1:7" s="3" customFormat="1" ht="18.75" customHeight="1" x14ac:dyDescent="0.15">
      <c r="A43" s="13">
        <v>52</v>
      </c>
      <c r="B43" s="14" t="b">
        <v>1</v>
      </c>
      <c r="C43" s="51" t="s">
        <v>11</v>
      </c>
      <c r="D43" s="15"/>
      <c r="E43" s="85">
        <v>13</v>
      </c>
      <c r="F43" s="82">
        <f>ROUND(G14*(G18/100)*G19*(E43/100)*G22*G20*G23,0)</f>
        <v>2053</v>
      </c>
      <c r="G43" s="24">
        <f>F43*G24*G30</f>
        <v>0</v>
      </c>
    </row>
    <row r="44" spans="1:7" s="3" customFormat="1" ht="18.75" customHeight="1" x14ac:dyDescent="0.15">
      <c r="A44" s="16">
        <v>53</v>
      </c>
      <c r="B44" s="18" t="b">
        <v>1</v>
      </c>
      <c r="C44" s="51" t="s">
        <v>12</v>
      </c>
      <c r="D44" s="17"/>
      <c r="E44" s="85">
        <v>12</v>
      </c>
      <c r="F44" s="81">
        <f>ROUND(G14*(G18/100)*G19*(E44/100)*G22*G20*G23,0)</f>
        <v>1895</v>
      </c>
      <c r="G44" s="25">
        <f>F44*G24*G30</f>
        <v>0</v>
      </c>
    </row>
    <row r="45" spans="1:7" s="4" customFormat="1" ht="18.75" customHeight="1" x14ac:dyDescent="0.15">
      <c r="A45" s="12" t="s">
        <v>42</v>
      </c>
      <c r="B45" s="12"/>
      <c r="C45" s="12"/>
      <c r="D45" s="12"/>
      <c r="E45" s="21">
        <f>E41+E39+E35</f>
        <v>100</v>
      </c>
      <c r="F45" s="83">
        <f>F35+F39+F41</f>
        <v>15791</v>
      </c>
      <c r="G45" s="23">
        <f>G35+G39+G41</f>
        <v>0</v>
      </c>
    </row>
    <row r="46" spans="1:7" s="3" customFormat="1" ht="18.75" customHeight="1" thickBot="1" x14ac:dyDescent="0.2">
      <c r="A46" s="59" t="s">
        <v>59</v>
      </c>
      <c r="B46" s="59"/>
      <c r="C46" s="59"/>
      <c r="D46" s="59"/>
      <c r="E46" s="95">
        <v>4</v>
      </c>
      <c r="F46" s="60"/>
      <c r="G46" s="61">
        <f>G45/100*E46</f>
        <v>0</v>
      </c>
    </row>
    <row r="47" spans="1:7" s="3" customFormat="1" ht="18.75" customHeight="1" thickBot="1" x14ac:dyDescent="0.2">
      <c r="A47" s="62" t="s">
        <v>63</v>
      </c>
      <c r="B47" s="62"/>
      <c r="C47" s="62"/>
      <c r="D47" s="62"/>
      <c r="E47" s="66"/>
      <c r="F47" s="63"/>
      <c r="G47" s="64">
        <f>G46+G45</f>
        <v>0</v>
      </c>
    </row>
    <row r="48" spans="1:7" s="3" customFormat="1" ht="18.75" customHeight="1" x14ac:dyDescent="0.15">
      <c r="A48" s="65" t="s">
        <v>64</v>
      </c>
      <c r="B48" s="56"/>
      <c r="C48" s="56"/>
      <c r="D48" s="56"/>
      <c r="E48" s="67"/>
      <c r="F48" s="57"/>
      <c r="G48" s="58"/>
    </row>
    <row r="49" spans="1:7" s="3" customFormat="1" ht="6" customHeight="1" x14ac:dyDescent="0.15"/>
    <row r="50" spans="1:7" s="3" customFormat="1" ht="12" x14ac:dyDescent="0.15">
      <c r="A50" s="42"/>
      <c r="B50" s="27" t="s">
        <v>54</v>
      </c>
    </row>
    <row r="51" spans="1:7" s="3" customFormat="1" ht="12" x14ac:dyDescent="0.15">
      <c r="A51" s="43"/>
      <c r="B51" s="27" t="s">
        <v>56</v>
      </c>
    </row>
    <row r="52" spans="1:7" s="3" customFormat="1" ht="8" customHeight="1" x14ac:dyDescent="0.15"/>
    <row r="53" spans="1:7" ht="16" x14ac:dyDescent="0.2">
      <c r="A53" s="46" t="s">
        <v>60</v>
      </c>
      <c r="C53" s="29" t="s">
        <v>61</v>
      </c>
      <c r="G53" s="45" t="s">
        <v>62</v>
      </c>
    </row>
  </sheetData>
  <phoneticPr fontId="2" type="noConversion"/>
  <pageMargins left="0.78740157480314998" right="0.78740157480314998" top="1.1811023622047201" bottom="0.98425196850393704" header="0.23622047244094499" footer="0.31496062992126"/>
  <pageSetup paperSize="9" scale="91" orientation="portrait" r:id="rId1"/>
  <headerFooter alignWithMargins="0">
    <oddHeader>&amp;L&amp;G&amp;R&amp;9Direktion Immobilien und Betrieb</oddHeader>
    <oddFooter>&amp;L&amp;6&amp;F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1 - Campus Irchel</vt:lpstr>
      <vt:lpstr>Los 2 - Zentrum</vt:lpstr>
    </vt:vector>
  </TitlesOfParts>
  <Company>Universität Zürich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Arbeitsmappe</dc:title>
  <dc:creator>Philipp Baumberger (pbaumb)</dc:creator>
  <dc:description>Vorlage uzh_arbeitsmappe_d MSO2003 v1 23.04.2010</dc:description>
  <cp:lastModifiedBy>Heinz Räz</cp:lastModifiedBy>
  <cp:lastPrinted>2020-02-18T05:03:38Z</cp:lastPrinted>
  <dcterms:created xsi:type="dcterms:W3CDTF">2010-03-22T10:29:32Z</dcterms:created>
  <dcterms:modified xsi:type="dcterms:W3CDTF">2020-02-18T05:09:03Z</dcterms:modified>
</cp:coreProperties>
</file>